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flower dunking" sheetId="1" r:id="rId1"/>
  </sheets>
  <externalReferences>
    <externalReference r:id="rId2"/>
  </externalReferences>
  <calcPr calcId="144525"/>
</workbook>
</file>

<file path=xl/calcChain.xml><?xml version="1.0" encoding="utf-8"?>
<calcChain xmlns="http://schemas.openxmlformats.org/spreadsheetml/2006/main">
  <c r="E12" i="1" l="1"/>
  <c r="F12" i="1" s="1"/>
  <c r="E11" i="1"/>
  <c r="F11" i="1" s="1"/>
  <c r="E10" i="1"/>
  <c r="F10" i="1" s="1"/>
  <c r="E9" i="1"/>
  <c r="F9" i="1" s="1"/>
  <c r="E8" i="1"/>
  <c r="F8" i="1" s="1"/>
  <c r="E7" i="1"/>
  <c r="F7" i="1" s="1"/>
  <c r="E6" i="1"/>
  <c r="F6" i="1" s="1"/>
  <c r="E5" i="1"/>
  <c r="F5" i="1" s="1"/>
  <c r="E4" i="1"/>
  <c r="F4" i="1" s="1"/>
</calcChain>
</file>

<file path=xl/sharedStrings.xml><?xml version="1.0" encoding="utf-8"?>
<sst xmlns="http://schemas.openxmlformats.org/spreadsheetml/2006/main" count="12" uniqueCount="11">
  <si>
    <t>GC-MS area</t>
  </si>
  <si>
    <t>HA Ratio</t>
  </si>
  <si>
    <t>Amount of DHA</t>
  </si>
  <si>
    <t>DHA</t>
  </si>
  <si>
    <t>HA</t>
  </si>
  <si>
    <t>standard equation</t>
  </si>
  <si>
    <t>y=</t>
  </si>
  <si>
    <t>m</t>
  </si>
  <si>
    <t>Number of flowers dipped</t>
  </si>
  <si>
    <t>Due to the the addition of water (200 uL) after the removal of each aliquot, the sample is diluted, so that the effective number of flowers in the solution is not the same as the number that were actually dipped</t>
  </si>
  <si>
    <t>Effective number of flowers dipped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</si>
</sst>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center" vertical="center"/>
    </xf>
    <xf numFmtId="0" fontId="1" fillId="0" borderId="0" xfId="0" applyFont="1" applyFill="1" applyAlignment="1">
      <alignment horizontal="center" vertical="center"/>
    </xf>
    <xf numFmtId="0" fontId="0" fillId="0" borderId="0" xfId="0" applyAlignment="1">
      <alignment horizontal="center"/>
    </xf>
    <xf numFmtId="0" fontId="0" fillId="0" borderId="0" xfId="0" applyFont="1"/>
    <xf numFmtId="0" fontId="1" fillId="0" borderId="0" xfId="0" applyFont="1" applyAlignment="1">
      <alignment horizontal="center" vertical="center"/>
    </xf>
    <xf numFmtId="2" fontId="0" fillId="0" borderId="0" xfId="0" applyNumberFormat="1" applyFill="1" applyBorder="1" applyAlignment="1">
      <alignment horizontal="center" vertical="center"/>
    </xf>
    <xf numFmtId="164" fontId="0" fillId="0" borderId="0" xfId="0" applyNumberFormat="1" applyFill="1" applyBorder="1"/>
    <xf numFmtId="0" fontId="1" fillId="0" borderId="0" xfId="0" applyFont="1" applyAlignment="1">
      <alignment vertical="center"/>
    </xf>
    <xf numFmtId="0" fontId="1" fillId="0" borderId="0" xfId="0" applyFont="1" applyAlignment="1">
      <alignment horizontal="center" vertical="center" wrapText="1"/>
    </xf>
    <xf numFmtId="0" fontId="0" fillId="0" borderId="0" xfId="0" applyAlignment="1">
      <alignment horizontal="center" wrapText="1"/>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Number of Flowers</a:t>
            </a:r>
            <a:r>
              <a:rPr lang="en-NZ" baseline="0"/>
              <a:t> vs DHA extracted</a:t>
            </a:r>
            <a:endParaRPr lang="en-NZ"/>
          </a:p>
        </c:rich>
      </c:tx>
      <c:layout>
        <c:manualLayout>
          <c:xMode val="edge"/>
          <c:yMode val="edge"/>
          <c:x val="0.13820039936868359"/>
          <c:y val="2.2377619091809322E-2"/>
        </c:manualLayout>
      </c:layout>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0.31880241713971802"/>
                  <c:y val="0.26824216460295291"/>
                </c:manualLayout>
              </c:layout>
              <c:numFmt formatCode="General" sourceLinked="0"/>
            </c:trendlineLbl>
          </c:trendline>
          <c:trendline>
            <c:spPr>
              <a:ln>
                <a:prstDash val="dash"/>
              </a:ln>
            </c:spPr>
            <c:trendlineType val="linear"/>
            <c:dispRSqr val="1"/>
            <c:dispEq val="1"/>
            <c:trendlineLbl>
              <c:layout>
                <c:manualLayout>
                  <c:x val="0.35361969288722633"/>
                  <c:y val="0.38487919022385841"/>
                </c:manualLayout>
              </c:layout>
              <c:numFmt formatCode="General" sourceLinked="0"/>
            </c:trendlineLbl>
          </c:trendline>
          <c:xVal>
            <c:numRef>
              <c:f>'flower dunking'!#REF!</c:f>
            </c:numRef>
          </c:xVal>
          <c:yVal>
            <c:numRef>
              <c:f>'flower dunking'!#REF!</c:f>
              <c:numCache>
                <c:formatCode>General</c:formatCode>
                <c:ptCount val="1"/>
                <c:pt idx="0">
                  <c:v>1</c:v>
                </c:pt>
              </c:numCache>
            </c:numRef>
          </c:yVal>
          <c:smooth val="0"/>
        </c:ser>
        <c:dLbls>
          <c:showLegendKey val="0"/>
          <c:showVal val="0"/>
          <c:showCatName val="0"/>
          <c:showSerName val="0"/>
          <c:showPercent val="0"/>
          <c:showBubbleSize val="0"/>
        </c:dLbls>
        <c:axId val="159919104"/>
        <c:axId val="161293440"/>
      </c:scatterChart>
      <c:valAx>
        <c:axId val="159919104"/>
        <c:scaling>
          <c:orientation val="minMax"/>
          <c:max val="24"/>
        </c:scaling>
        <c:delete val="0"/>
        <c:axPos val="b"/>
        <c:title>
          <c:tx>
            <c:rich>
              <a:bodyPr/>
              <a:lstStyle/>
              <a:p>
                <a:pPr>
                  <a:defRPr/>
                </a:pPr>
                <a:r>
                  <a:rPr lang="en-NZ"/>
                  <a:t>Number of flowers</a:t>
                </a:r>
              </a:p>
            </c:rich>
          </c:tx>
          <c:layout/>
          <c:overlay val="0"/>
        </c:title>
        <c:numFmt formatCode="General" sourceLinked="1"/>
        <c:majorTickMark val="out"/>
        <c:minorTickMark val="none"/>
        <c:tickLblPos val="nextTo"/>
        <c:crossAx val="161293440"/>
        <c:crosses val="autoZero"/>
        <c:crossBetween val="midCat"/>
        <c:majorUnit val="2"/>
      </c:valAx>
      <c:valAx>
        <c:axId val="161293440"/>
        <c:scaling>
          <c:orientation val="minMax"/>
        </c:scaling>
        <c:delete val="0"/>
        <c:axPos val="l"/>
        <c:majorGridlines/>
        <c:title>
          <c:tx>
            <c:rich>
              <a:bodyPr rot="-5400000" vert="horz"/>
              <a:lstStyle/>
              <a:p>
                <a:pPr>
                  <a:defRPr/>
                </a:pPr>
                <a:r>
                  <a:rPr lang="en-NZ"/>
                  <a:t>Amount of DHA (mg) Extracted</a:t>
                </a:r>
                <a:r>
                  <a:rPr lang="en-NZ" baseline="0"/>
                  <a:t> from Flowers</a:t>
                </a:r>
                <a:endParaRPr lang="en-NZ"/>
              </a:p>
            </c:rich>
          </c:tx>
          <c:layout/>
          <c:overlay val="0"/>
        </c:title>
        <c:numFmt formatCode="General" sourceLinked="1"/>
        <c:majorTickMark val="out"/>
        <c:minorTickMark val="none"/>
        <c:tickLblPos val="nextTo"/>
        <c:crossAx val="159919104"/>
        <c:crosses val="autoZero"/>
        <c:crossBetween val="midCat"/>
      </c:valAx>
    </c:plotArea>
    <c:legend>
      <c:legendPos val="r"/>
      <c:layout>
        <c:manualLayout>
          <c:xMode val="edge"/>
          <c:yMode val="edge"/>
          <c:x val="0.76050854108352739"/>
          <c:y val="0.13585329209429847"/>
          <c:w val="0.22177274352333864"/>
          <c:h val="0.57155698892395956"/>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Number of Flowers</a:t>
            </a:r>
            <a:r>
              <a:rPr lang="en-NZ" baseline="0"/>
              <a:t> vs DHA extracted</a:t>
            </a:r>
            <a:endParaRPr lang="en-NZ"/>
          </a:p>
        </c:rich>
      </c:tx>
      <c:layout>
        <c:manualLayout>
          <c:xMode val="edge"/>
          <c:yMode val="edge"/>
          <c:x val="0.13820039936868359"/>
          <c:y val="2.2377619091809322E-2"/>
        </c:manualLayout>
      </c:layout>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0.26685518961292631"/>
                  <c:y val="0.22099748971275596"/>
                </c:manualLayout>
              </c:layout>
              <c:numFmt formatCode="General" sourceLinked="0"/>
            </c:trendlineLbl>
          </c:trendline>
          <c:trendline>
            <c:spPr>
              <a:ln>
                <a:prstDash val="dash"/>
              </a:ln>
            </c:spPr>
            <c:trendlineType val="linear"/>
            <c:dispRSqr val="1"/>
            <c:dispEq val="1"/>
            <c:trendlineLbl>
              <c:layout>
                <c:manualLayout>
                  <c:x val="0.29945762593629283"/>
                  <c:y val="0.39469450732235634"/>
                </c:manualLayout>
              </c:layout>
              <c:numFmt formatCode="General" sourceLinked="0"/>
            </c:trendlineLbl>
          </c:trendline>
          <c:xVal>
            <c:numRef>
              <c:f>'flower dunking'!$B$4:$B$12</c:f>
              <c:numCache>
                <c:formatCode>General</c:formatCode>
                <c:ptCount val="9"/>
                <c:pt idx="0">
                  <c:v>4</c:v>
                </c:pt>
                <c:pt idx="1">
                  <c:v>5.2</c:v>
                </c:pt>
                <c:pt idx="2">
                  <c:v>6.12</c:v>
                </c:pt>
                <c:pt idx="3">
                  <c:v>6.9279999999999999</c:v>
                </c:pt>
                <c:pt idx="4">
                  <c:v>7.5423999999999998</c:v>
                </c:pt>
                <c:pt idx="5">
                  <c:v>8.0339200000000002</c:v>
                </c:pt>
                <c:pt idx="6">
                  <c:v>8.4271360000000008</c:v>
                </c:pt>
                <c:pt idx="7">
                  <c:v>8.7417087999999996</c:v>
                </c:pt>
                <c:pt idx="8">
                  <c:v>8.9933669999999992</c:v>
                </c:pt>
              </c:numCache>
            </c:numRef>
          </c:xVal>
          <c:yVal>
            <c:numRef>
              <c:f>'flower dunking'!$F$4:$F$12</c:f>
              <c:numCache>
                <c:formatCode>0.00000</c:formatCode>
                <c:ptCount val="9"/>
                <c:pt idx="0">
                  <c:v>5.2090940071077355E-4</c:v>
                </c:pt>
                <c:pt idx="1">
                  <c:v>5.6097781351880196E-4</c:v>
                </c:pt>
                <c:pt idx="2">
                  <c:v>6.1925914123957065E-4</c:v>
                </c:pt>
                <c:pt idx="3">
                  <c:v>6.2244135486769214E-4</c:v>
                </c:pt>
                <c:pt idx="4">
                  <c:v>6.5873319100270508E-4</c:v>
                </c:pt>
                <c:pt idx="5">
                  <c:v>7.3592384663282719E-4</c:v>
                </c:pt>
                <c:pt idx="6">
                  <c:v>7.0213893424991977E-4</c:v>
                </c:pt>
                <c:pt idx="7">
                  <c:v>8.6101104834778125E-4</c:v>
                </c:pt>
                <c:pt idx="8">
                  <c:v>1.1037057325193969E-3</c:v>
                </c:pt>
              </c:numCache>
            </c:numRef>
          </c:yVal>
          <c:smooth val="0"/>
        </c:ser>
        <c:dLbls>
          <c:showLegendKey val="0"/>
          <c:showVal val="0"/>
          <c:showCatName val="0"/>
          <c:showSerName val="0"/>
          <c:showPercent val="0"/>
          <c:showBubbleSize val="0"/>
        </c:dLbls>
        <c:axId val="161340416"/>
        <c:axId val="161346688"/>
      </c:scatterChart>
      <c:valAx>
        <c:axId val="161340416"/>
        <c:scaling>
          <c:orientation val="minMax"/>
          <c:max val="10"/>
        </c:scaling>
        <c:delete val="0"/>
        <c:axPos val="b"/>
        <c:title>
          <c:tx>
            <c:rich>
              <a:bodyPr/>
              <a:lstStyle/>
              <a:p>
                <a:pPr>
                  <a:defRPr/>
                </a:pPr>
                <a:r>
                  <a:rPr lang="en-NZ"/>
                  <a:t>Number of flowers</a:t>
                </a:r>
              </a:p>
            </c:rich>
          </c:tx>
          <c:layout/>
          <c:overlay val="0"/>
        </c:title>
        <c:numFmt formatCode="General" sourceLinked="1"/>
        <c:majorTickMark val="out"/>
        <c:minorTickMark val="none"/>
        <c:tickLblPos val="nextTo"/>
        <c:crossAx val="161346688"/>
        <c:crosses val="autoZero"/>
        <c:crossBetween val="midCat"/>
        <c:majorUnit val="2"/>
      </c:valAx>
      <c:valAx>
        <c:axId val="161346688"/>
        <c:scaling>
          <c:orientation val="minMax"/>
        </c:scaling>
        <c:delete val="0"/>
        <c:axPos val="l"/>
        <c:majorGridlines/>
        <c:title>
          <c:tx>
            <c:rich>
              <a:bodyPr rot="-5400000" vert="horz"/>
              <a:lstStyle/>
              <a:p>
                <a:pPr>
                  <a:defRPr/>
                </a:pPr>
                <a:r>
                  <a:rPr lang="en-NZ"/>
                  <a:t>Amount of DHA (mg) Extracted</a:t>
                </a:r>
                <a:r>
                  <a:rPr lang="en-NZ" baseline="0"/>
                  <a:t> from Flowers</a:t>
                </a:r>
                <a:endParaRPr lang="en-NZ"/>
              </a:p>
            </c:rich>
          </c:tx>
          <c:layout/>
          <c:overlay val="0"/>
        </c:title>
        <c:numFmt formatCode="0.00000" sourceLinked="1"/>
        <c:majorTickMark val="out"/>
        <c:minorTickMark val="none"/>
        <c:tickLblPos val="nextTo"/>
        <c:crossAx val="161340416"/>
        <c:crosses val="autoZero"/>
        <c:crossBetween val="midCat"/>
      </c:valAx>
    </c:plotArea>
    <c:legend>
      <c:legendPos val="r"/>
      <c:layout>
        <c:manualLayout>
          <c:xMode val="edge"/>
          <c:yMode val="edge"/>
          <c:x val="0.7472195045386768"/>
          <c:y val="0.17687892709594888"/>
          <c:w val="0.22177274352333864"/>
          <c:h val="0.57155698892395956"/>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381000</xdr:colOff>
      <xdr:row>0</xdr:row>
      <xdr:rowOff>0</xdr:rowOff>
    </xdr:from>
    <xdr:to>
      <xdr:col>17</xdr:col>
      <xdr:colOff>19050</xdr:colOff>
      <xdr:row>0</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85725</xdr:colOff>
      <xdr:row>1</xdr:row>
      <xdr:rowOff>4762</xdr:rowOff>
    </xdr:from>
    <xdr:to>
      <xdr:col>16</xdr:col>
      <xdr:colOff>333375</xdr:colOff>
      <xdr:row>18</xdr:row>
      <xdr:rowOff>171450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imon/Documents/Manuka/new%20meth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ndards"/>
      <sheetName val="flower dunking"/>
      <sheetName val="dilutions"/>
      <sheetName val="responsefactors"/>
      <sheetName val="limit of detection"/>
      <sheetName val="Same Bag Variation"/>
    </sheetNames>
    <sheetDataSet>
      <sheetData sheetId="0" refreshError="1"/>
      <sheetData sheetId="1">
        <row r="3">
          <cell r="A3">
            <v>4</v>
          </cell>
          <cell r="G3">
            <v>5.2090940071077355E-4</v>
          </cell>
        </row>
        <row r="4">
          <cell r="A4">
            <v>6</v>
          </cell>
          <cell r="G4">
            <v>5.6097781351880196E-4</v>
          </cell>
        </row>
        <row r="5">
          <cell r="A5">
            <v>8</v>
          </cell>
          <cell r="G5">
            <v>6.1925914123957065E-4</v>
          </cell>
        </row>
        <row r="6">
          <cell r="A6">
            <v>10</v>
          </cell>
          <cell r="G6">
            <v>6.2244135486769214E-4</v>
          </cell>
        </row>
        <row r="7">
          <cell r="A7">
            <v>12</v>
          </cell>
          <cell r="G7">
            <v>6.5873319100270508E-4</v>
          </cell>
        </row>
        <row r="8">
          <cell r="A8">
            <v>14</v>
          </cell>
          <cell r="G8">
            <v>7.3592384663282719E-4</v>
          </cell>
        </row>
        <row r="9">
          <cell r="A9">
            <v>16</v>
          </cell>
          <cell r="G9">
            <v>7.0213893424991977E-4</v>
          </cell>
        </row>
        <row r="10">
          <cell r="A10">
            <v>18</v>
          </cell>
          <cell r="G10">
            <v>8.6101104834778125E-4</v>
          </cell>
        </row>
        <row r="11">
          <cell r="A11">
            <v>20</v>
          </cell>
          <cell r="G11">
            <v>1.1037057325193969E-3</v>
          </cell>
        </row>
        <row r="24">
          <cell r="A24">
            <v>4</v>
          </cell>
          <cell r="G24">
            <v>5.2090940071077355E-4</v>
          </cell>
        </row>
        <row r="25">
          <cell r="A25">
            <v>5.2</v>
          </cell>
          <cell r="G25">
            <v>5.6097781351880196E-4</v>
          </cell>
        </row>
        <row r="26">
          <cell r="A26">
            <v>6.12</v>
          </cell>
          <cell r="G26">
            <v>6.1925914123957065E-4</v>
          </cell>
        </row>
        <row r="27">
          <cell r="A27">
            <v>6.9279999999999999</v>
          </cell>
          <cell r="G27">
            <v>6.2244135486769214E-4</v>
          </cell>
        </row>
        <row r="28">
          <cell r="A28">
            <v>7.5423999999999998</v>
          </cell>
          <cell r="G28">
            <v>6.5873319100270508E-4</v>
          </cell>
        </row>
        <row r="29">
          <cell r="A29">
            <v>8.0339200000000002</v>
          </cell>
          <cell r="G29">
            <v>7.3592384663282719E-4</v>
          </cell>
        </row>
        <row r="30">
          <cell r="A30">
            <v>8.4271360000000008</v>
          </cell>
          <cell r="G30">
            <v>7.0213893424991977E-4</v>
          </cell>
        </row>
        <row r="31">
          <cell r="A31">
            <v>8.7417087999999996</v>
          </cell>
          <cell r="G31">
            <v>8.6101104834778125E-4</v>
          </cell>
        </row>
        <row r="32">
          <cell r="A32">
            <v>8.9933669999999992</v>
          </cell>
          <cell r="G32">
            <v>1.1037057325193969E-3</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0"/>
  <sheetViews>
    <sheetView tabSelected="1" workbookViewId="0">
      <selection activeCell="F14" sqref="F14"/>
    </sheetView>
  </sheetViews>
  <sheetFormatPr defaultRowHeight="15" x14ac:dyDescent="0.25"/>
  <cols>
    <col min="1" max="1" width="17.7109375" style="3" bestFit="1" customWidth="1"/>
    <col min="2" max="2" width="18.28515625" bestFit="1" customWidth="1"/>
    <col min="3" max="3" width="6.28515625" customWidth="1"/>
    <col min="4" max="4" width="7.42578125" customWidth="1"/>
    <col min="5" max="5" width="8.5703125" customWidth="1"/>
    <col min="6" max="7" width="14.85546875" bestFit="1" customWidth="1"/>
  </cols>
  <sheetData>
    <row r="2" spans="1:7" x14ac:dyDescent="0.25">
      <c r="A2" s="11" t="s">
        <v>8</v>
      </c>
      <c r="B2" s="9" t="s">
        <v>10</v>
      </c>
      <c r="C2" s="1" t="s">
        <v>0</v>
      </c>
      <c r="D2" s="1"/>
      <c r="E2" s="5" t="s">
        <v>1</v>
      </c>
      <c r="F2" s="5" t="s">
        <v>2</v>
      </c>
      <c r="G2" s="8"/>
    </row>
    <row r="3" spans="1:7" x14ac:dyDescent="0.25">
      <c r="A3" s="11"/>
      <c r="B3" s="9"/>
      <c r="C3" s="2" t="s">
        <v>3</v>
      </c>
      <c r="D3" s="2" t="s">
        <v>4</v>
      </c>
      <c r="E3" s="2" t="s">
        <v>3</v>
      </c>
      <c r="F3" s="5"/>
    </row>
    <row r="4" spans="1:7" x14ac:dyDescent="0.25">
      <c r="A4" s="3">
        <v>4</v>
      </c>
      <c r="B4" s="3">
        <v>4</v>
      </c>
      <c r="C4" s="4">
        <v>0</v>
      </c>
      <c r="D4" s="4">
        <v>821.7</v>
      </c>
      <c r="E4" s="6">
        <f>C4/D4</f>
        <v>0</v>
      </c>
      <c r="F4" s="7">
        <f>(E4-$F$14)/$D$14</f>
        <v>5.2090940071077355E-4</v>
      </c>
    </row>
    <row r="5" spans="1:7" x14ac:dyDescent="0.25">
      <c r="A5" s="3">
        <v>6</v>
      </c>
      <c r="B5" s="3">
        <v>5.2</v>
      </c>
      <c r="C5" s="4">
        <v>1.2</v>
      </c>
      <c r="D5" s="4">
        <v>729</v>
      </c>
      <c r="E5" s="6">
        <f>C5/D5</f>
        <v>1.6460905349794238E-3</v>
      </c>
      <c r="F5" s="7">
        <f>(E5-$F$14)/$D$14</f>
        <v>5.6097781351880196E-4</v>
      </c>
    </row>
    <row r="6" spans="1:7" x14ac:dyDescent="0.25">
      <c r="A6" s="3">
        <v>8</v>
      </c>
      <c r="B6" s="3">
        <v>6.12</v>
      </c>
      <c r="C6" s="4">
        <v>3.2</v>
      </c>
      <c r="D6" s="4">
        <v>792</v>
      </c>
      <c r="E6" s="6">
        <f>C6/D6</f>
        <v>4.0404040404040404E-3</v>
      </c>
      <c r="F6" s="7">
        <f>(E6-$F$14)/$D$14</f>
        <v>6.1925914123957065E-4</v>
      </c>
    </row>
    <row r="7" spans="1:7" x14ac:dyDescent="0.25">
      <c r="A7" s="3">
        <v>10</v>
      </c>
      <c r="B7" s="3">
        <v>6.9279999999999999</v>
      </c>
      <c r="C7" s="4">
        <v>3.5</v>
      </c>
      <c r="D7" s="4">
        <v>839.1</v>
      </c>
      <c r="E7" s="6">
        <f>C7/D7</f>
        <v>4.1711357406745324E-3</v>
      </c>
      <c r="F7" s="7">
        <f>(E7-$F$14)/$D$14</f>
        <v>6.2244135486769214E-4</v>
      </c>
    </row>
    <row r="8" spans="1:7" x14ac:dyDescent="0.25">
      <c r="A8" s="3">
        <v>12</v>
      </c>
      <c r="B8" s="3">
        <v>7.5423999999999998</v>
      </c>
      <c r="C8" s="4">
        <v>4.4000000000000004</v>
      </c>
      <c r="D8" s="4">
        <v>777.1</v>
      </c>
      <c r="E8" s="6">
        <f>C8/D8</f>
        <v>5.6620769527731315E-3</v>
      </c>
      <c r="F8" s="7">
        <f>(E8-$F$14)/$D$14</f>
        <v>6.5873319100270508E-4</v>
      </c>
    </row>
    <row r="9" spans="1:7" x14ac:dyDescent="0.25">
      <c r="A9" s="3">
        <v>14</v>
      </c>
      <c r="B9" s="3">
        <v>8.0339200000000002</v>
      </c>
      <c r="C9" s="4">
        <v>6.7</v>
      </c>
      <c r="D9" s="4">
        <v>758.5</v>
      </c>
      <c r="E9" s="6">
        <f>C9/D9</f>
        <v>8.8332234673698089E-3</v>
      </c>
      <c r="F9" s="7">
        <f>(E9-$F$14)/$D$14</f>
        <v>7.3592384663282719E-4</v>
      </c>
    </row>
    <row r="10" spans="1:7" x14ac:dyDescent="0.25">
      <c r="A10" s="3">
        <v>16</v>
      </c>
      <c r="B10" s="3">
        <v>8.4271360000000008</v>
      </c>
      <c r="C10" s="4">
        <v>6.7</v>
      </c>
      <c r="D10" s="4">
        <v>899.9</v>
      </c>
      <c r="E10" s="6">
        <f>C10/D10</f>
        <v>7.4452716968552062E-3</v>
      </c>
      <c r="F10" s="7">
        <f>(E10-$F$14)/$D$14</f>
        <v>7.0213893424991977E-4</v>
      </c>
    </row>
    <row r="11" spans="1:7" x14ac:dyDescent="0.25">
      <c r="A11" s="3">
        <v>18</v>
      </c>
      <c r="B11" s="3">
        <v>8.7417087999999996</v>
      </c>
      <c r="C11" s="4">
        <v>11.9</v>
      </c>
      <c r="D11" s="4">
        <v>851.7</v>
      </c>
      <c r="E11" s="6">
        <f>C11/D11</f>
        <v>1.3972055888223553E-2</v>
      </c>
      <c r="F11" s="7">
        <f>(E11-$F$14)/$D$14</f>
        <v>8.6101104834778125E-4</v>
      </c>
    </row>
    <row r="12" spans="1:7" x14ac:dyDescent="0.25">
      <c r="A12" s="3">
        <v>20</v>
      </c>
      <c r="B12" s="3">
        <v>8.9933669999999992</v>
      </c>
      <c r="C12" s="4">
        <v>19.3</v>
      </c>
      <c r="D12" s="4">
        <v>806.1</v>
      </c>
      <c r="E12" s="6">
        <f>C12/D12</f>
        <v>2.3942438903361864E-2</v>
      </c>
      <c r="F12" s="7">
        <f>(E12-$F$14)/$D$14</f>
        <v>1.1037057325193969E-3</v>
      </c>
    </row>
    <row r="13" spans="1:7" x14ac:dyDescent="0.25">
      <c r="B13" s="3"/>
    </row>
    <row r="14" spans="1:7" x14ac:dyDescent="0.25">
      <c r="B14" s="3" t="s">
        <v>5</v>
      </c>
      <c r="C14" t="s">
        <v>6</v>
      </c>
      <c r="D14">
        <v>41.082000000000001</v>
      </c>
      <c r="E14" t="s">
        <v>7</v>
      </c>
      <c r="F14">
        <v>-2.1399999999999999E-2</v>
      </c>
    </row>
    <row r="15" spans="1:7" x14ac:dyDescent="0.25">
      <c r="B15" s="3"/>
    </row>
    <row r="16" spans="1:7" x14ac:dyDescent="0.25">
      <c r="A16" s="10" t="s">
        <v>9</v>
      </c>
      <c r="B16" s="10"/>
      <c r="C16" s="10"/>
      <c r="D16" s="10"/>
      <c r="E16" s="10"/>
      <c r="F16" s="10"/>
      <c r="G16" s="10"/>
    </row>
    <row r="17" spans="1:7" x14ac:dyDescent="0.25">
      <c r="A17" s="10"/>
      <c r="B17" s="10"/>
      <c r="C17" s="10"/>
      <c r="D17" s="10"/>
      <c r="E17" s="10"/>
      <c r="F17" s="10"/>
      <c r="G17" s="10"/>
    </row>
    <row r="18" spans="1:7" x14ac:dyDescent="0.25">
      <c r="A18" s="10"/>
      <c r="B18" s="10"/>
      <c r="C18" s="10"/>
      <c r="D18" s="10"/>
      <c r="E18" s="10"/>
      <c r="F18" s="10"/>
      <c r="G18" s="10"/>
    </row>
    <row r="19" spans="1:7" x14ac:dyDescent="0.25">
      <c r="A19" s="10"/>
      <c r="B19" s="10"/>
      <c r="C19" s="10"/>
      <c r="D19" s="10"/>
      <c r="E19" s="10"/>
      <c r="F19" s="10"/>
      <c r="G19" s="10"/>
    </row>
    <row r="20" spans="1:7" x14ac:dyDescent="0.25">
      <c r="B20" s="3"/>
    </row>
  </sheetData>
  <mergeCells count="4">
    <mergeCell ref="A2:A3"/>
    <mergeCell ref="A16:G19"/>
    <mergeCell ref="B2:B3"/>
    <mergeCell ref="C2:D2"/>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flower dunking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dc:creator>
  <cp:lastModifiedBy>Simon</cp:lastModifiedBy>
  <dcterms:created xsi:type="dcterms:W3CDTF">2012-02-12T03:11:00Z</dcterms:created>
  <dcterms:modified xsi:type="dcterms:W3CDTF">2012-02-12T03:20:15Z</dcterms:modified>
</cp:coreProperties>
</file>